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34" i="1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<sst xmlns="http://schemas.openxmlformats.org/spreadsheetml/2006/main" count="622" uniqueCount="157">
  <si>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</si>
  <si>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</si>
  <si>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</si>
  <si>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</si>
  <si>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</si>
  <si>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</si>
  <si>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</si>
  <si>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</si>
  <si>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</si>
  <si>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</si>
  <si>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</si>
  <si>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</si>
  <si>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</si>
  <si>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</si>
  <si>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</si>
  <si>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</si>
  <si>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</si>
  <si>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</si>
  <si>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</si>
  <si>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</si>
  <si>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</si>
  <si>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</si>
  <si>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</si>
  <si>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</si>
  <si>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</si>
  <si>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</si>
  <si>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</si>
  <si>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</si>
  <si>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</si>
  <si>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</si>
  <si>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</si>
  <si>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</si>
  <si>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</si>
  <si>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</si>
  <si>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</si>
  <si>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Verwarmd waterinstallatie boiler</t>
  </si>
  <si>
    <t>PO stookinstallatie 1j</t>
  </si>
  <si>
    <t>-Z-044- Bedrijfszekerheid</t>
  </si>
  <si>
    <t>jaar</t>
  </si>
  <si>
    <t>verklaring</t>
  </si>
  <si>
    <t>onderhoud</t>
  </si>
  <si>
    <t>48D02</t>
  </si>
  <si>
    <t>MARINEKAZERNE VLISSINGEN</t>
  </si>
  <si>
    <t>001</t>
  </si>
  <si>
    <t>Legeringsgebouw K en M / Wacht</t>
  </si>
  <si>
    <t>K1</t>
  </si>
  <si>
    <t>002</t>
  </si>
  <si>
    <t>CZSK</t>
  </si>
  <si>
    <t>DVD WDT</t>
  </si>
  <si>
    <t>009</t>
  </si>
  <si>
    <t>Sportgebouw/Waterkelder</t>
  </si>
  <si>
    <t>0</t>
  </si>
  <si>
    <t>12</t>
  </si>
  <si>
    <t>024</t>
  </si>
  <si>
    <t>Legering</t>
  </si>
  <si>
    <t>010</t>
  </si>
  <si>
    <t>49F02</t>
  </si>
  <si>
    <t>ENGELBRECHT VAN NASSAUKAZERNE</t>
  </si>
  <si>
    <t>A</t>
  </si>
  <si>
    <t>Legeringsgebouw</t>
  </si>
  <si>
    <t>3</t>
  </si>
  <si>
    <t>303</t>
  </si>
  <si>
    <t>CLAS</t>
  </si>
  <si>
    <t>C</t>
  </si>
  <si>
    <t>302</t>
  </si>
  <si>
    <t>D1</t>
  </si>
  <si>
    <t>Sportgebouw / MGD</t>
  </si>
  <si>
    <t>38</t>
  </si>
  <si>
    <t>E1</t>
  </si>
  <si>
    <t>KEK-Gebouw</t>
  </si>
  <si>
    <t>2</t>
  </si>
  <si>
    <t>203</t>
  </si>
  <si>
    <t>MH</t>
  </si>
  <si>
    <t>Legering-units</t>
  </si>
  <si>
    <t>30</t>
  </si>
  <si>
    <t>O</t>
  </si>
  <si>
    <t>Kantoorgebouw</t>
  </si>
  <si>
    <t>215</t>
  </si>
  <si>
    <t>U</t>
  </si>
  <si>
    <t>Lesgebouw</t>
  </si>
  <si>
    <t>27</t>
  </si>
  <si>
    <t>49F04</t>
  </si>
  <si>
    <t>MC RUCPHEN</t>
  </si>
  <si>
    <t>F</t>
  </si>
  <si>
    <t>Loods</t>
  </si>
  <si>
    <t>1</t>
  </si>
  <si>
    <t>L3</t>
  </si>
  <si>
    <t>Magazijn</t>
  </si>
  <si>
    <t>49G01</t>
  </si>
  <si>
    <t>VLIEGBASIS WOENSDRECHT</t>
  </si>
  <si>
    <t>007</t>
  </si>
  <si>
    <t>Geneeskundige Centrum</t>
  </si>
  <si>
    <t>101</t>
  </si>
  <si>
    <t>CLSK</t>
  </si>
  <si>
    <t>256</t>
  </si>
  <si>
    <t>Ketelhuis</t>
  </si>
  <si>
    <t>262</t>
  </si>
  <si>
    <t>Bedrijfsrestaurant</t>
  </si>
  <si>
    <t>6</t>
  </si>
  <si>
    <t>350</t>
  </si>
  <si>
    <t>200</t>
  </si>
  <si>
    <t>351</t>
  </si>
  <si>
    <t>376</t>
  </si>
  <si>
    <t>Energiegebouw T.6</t>
  </si>
  <si>
    <t>410</t>
  </si>
  <si>
    <t>Sportgebouw</t>
  </si>
  <si>
    <t>42</t>
  </si>
  <si>
    <t>463</t>
  </si>
  <si>
    <t>Facilitairgebouw BOTC</t>
  </si>
  <si>
    <t>31</t>
  </si>
  <si>
    <t>608</t>
  </si>
  <si>
    <t>Onderhoudshangar</t>
  </si>
  <si>
    <t>23</t>
  </si>
  <si>
    <t>B25</t>
  </si>
  <si>
    <t>B009</t>
  </si>
  <si>
    <t>49G03</t>
  </si>
  <si>
    <t>LC HUIJBERGEN</t>
  </si>
  <si>
    <t>Werkplaats</t>
  </si>
  <si>
    <t>17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</si>
  <si>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</si>
  <si>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</si>
  <si>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</si>
  <si>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</si>
  <si>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</si>
  <si>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</si>
  <si>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</si>
  <si>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</si>
  <si>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</si>
  <si>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</si>
  <si>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</si>
  <si>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</si>
  <si>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Oosterhavenweg 10</t>
  </si>
  <si>
    <t>4382NK</t>
  </si>
  <si>
    <t>Vlissingen</t>
  </si>
  <si>
    <t>NL</t>
  </si>
  <si>
    <t>Parabaan 10</t>
  </si>
  <si>
    <t>4706CN</t>
  </si>
  <si>
    <t>Roosendaal</t>
  </si>
  <si>
    <t>Zundertseweg 45</t>
  </si>
  <si>
    <t>4715SC</t>
  </si>
  <si>
    <t>Rucphen</t>
  </si>
  <si>
    <t>Kooiweg 40-41</t>
  </si>
  <si>
    <t>4631SZ</t>
  </si>
  <si>
    <t>Hoogerheide</t>
  </si>
  <si>
    <t>Westerstraat 62</t>
  </si>
  <si>
    <t>4635RX</t>
  </si>
  <si>
    <t>Huijbergen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</si>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</sst>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31.140625" bestFit="1" customWidth="1"/>
  </cols>
  <sheetData>
    <row r="1" spans="1:2">
      <c r="A1" s="2" t="s">
        <v>147</v>
      </c>
      <c r="B1" s="2"/>
    </row>
    <row r="3" spans="1:2">
      <c r="A3" t="s">
        <v>148</v>
      </c>
    </row>
    <row r="4" spans="1:2">
      <c r="A4" t="s">
        <v>149</v>
      </c>
      <c r="B4">
        <v>2014</v>
      </c>
    </row>
    <row r="5" spans="1:2">
      <c r="A5" t="s">
        <v>18</v>
      </c>
    </row>
    <row r="6" spans="1:2">
      <c r="A6" t="s">
        <v>150</v>
      </c>
    </row>
    <row r="7" spans="1:2">
      <c r="A7" t="s">
        <v>12</v>
      </c>
      <c r="B7" t="s">
        <v>154</v>
      </c>
    </row>
    <row r="8" spans="1:2">
      <c r="A8" t="s">
        <v>151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152</v>
      </c>
    </row>
    <row r="11" spans="1:2">
      <c r="A11" t="s">
        <v>153</v>
      </c>
    </row>
    <row r="13" spans="1:2">
      <c r="A13" t="s">
        <v>155</v>
      </c>
    </row>
    <row r="14" spans="1:2">
      <c r="A14" t="s">
        <v>156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34"/>
  <sheetViews>
    <sheetView workbookViewId="0"/>
  </sheetViews>
  <sheetFormatPr defaultRowHeight="15"/>
  <cols>
    <col min="1" max="1" width="15.5703125" bestFit="1" customWidth="1"/>
    <col min="2" max="2" width="20.42578125" hidden="1" customWidth="1"/>
    <col min="3" max="3" width="31.140625" bestFit="1" customWidth="1"/>
    <col min="4" max="4" width="11.85546875" bestFit="1" customWidth="1"/>
    <col min="5" max="5" width="20" bestFit="1" customWidth="1"/>
    <col min="6" max="6" width="23.7109375" bestFit="1" customWidth="1"/>
    <col min="7" max="7" width="13" bestFit="1" customWidth="1"/>
    <col min="8" max="8" width="14.7109375" bestFit="1" customWidth="1"/>
    <col min="9" max="9" width="12.28515625" bestFit="1" customWidth="1"/>
    <col min="10" max="10" width="18.7109375" bestFit="1" customWidth="1"/>
    <col min="11" max="11" width="16.7109375" bestFit="1" customWidth="1"/>
    <col min="12" max="12" width="14.85546875" bestFit="1" customWidth="1"/>
    <col min="13" max="13" width="9" bestFit="1" customWidth="1"/>
    <col min="14" max="14" width="34.28515625" bestFit="1" customWidth="1"/>
    <col min="15" max="15" width="10.7109375" bestFit="1" customWidth="1"/>
    <col min="16" max="16" width="31" bestFit="1" customWidth="1"/>
    <col min="17" max="17" width="11.7109375" bestFit="1" customWidth="1"/>
    <col min="18" max="18" width="9.5703125" bestFit="1" customWidth="1"/>
    <col min="19" max="19" width="17.28515625" hidden="1" customWidth="1"/>
    <col min="20" max="20" width="23.140625" hidden="1" customWidth="1"/>
    <col min="21" max="21" width="13.28515625" bestFit="1" customWidth="1"/>
    <col min="22" max="22" width="11.28515625" hidden="1" customWidth="1"/>
    <col min="23" max="23" width="12.42578125" hidden="1" customWidth="1"/>
    <col min="24" max="24" width="6" style="6" bestFit="1" customWidth="1"/>
    <col min="25" max="26" width="6.42578125" style="6" bestFit="1" customWidth="1"/>
    <col min="27" max="27" width="6.28515625" style="6" bestFit="1" customWidth="1"/>
    <col min="28" max="28" width="6.7109375" style="6" bestFit="1" customWidth="1"/>
    <col min="29" max="29" width="6.140625" style="6" bestFit="1" customWidth="1"/>
    <col min="30" max="30" width="5.5703125" style="6" bestFit="1" customWidth="1"/>
    <col min="31" max="31" width="6.5703125" style="6" bestFit="1" customWidth="1"/>
    <col min="32" max="32" width="6.42578125" style="6" bestFit="1" customWidth="1"/>
    <col min="33" max="33" width="6.28515625" style="6" bestFit="1" customWidth="1"/>
    <col min="34" max="34" width="6.7109375" style="6" bestFit="1" customWidth="1"/>
    <col min="35" max="35" width="6.42578125" style="6" bestFit="1" customWidth="1"/>
    <col min="36" max="36" width="15.7109375" style="6" customWidth="1"/>
    <col min="37" max="37" width="19.42578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124</v>
      </c>
      <c r="AK1" s="4" t="s">
        <v>125</v>
      </c>
      <c r="AL1" s="3" t="s">
        <v>126</v>
      </c>
      <c r="AP1" t="s">
        <v>119</v>
      </c>
    </row>
    <row r="2" spans="1:42">
      <c r="A2">
        <v>900083034</v>
      </c>
      <c r="B2">
        <v>56</v>
      </c>
      <c r="C2" t="s">
        <v>35</v>
      </c>
      <c r="D2">
        <v>664388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0</v>
      </c>
      <c r="X2" s="5"/>
      <c r="Z2" s="5"/>
      <c r="AB2" s="5"/>
      <c r="AD2" s="5"/>
      <c r="AF2" s="5"/>
      <c r="AH2" s="5"/>
      <c r="AJ2" s="7" t="s">
        <v>123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120</v>
      </c>
    </row>
    <row r="3" spans="1:42">
      <c r="A3">
        <v>900087787</v>
      </c>
      <c r="B3">
        <v>56</v>
      </c>
      <c r="C3" t="s">
        <v>35</v>
      </c>
      <c r="D3">
        <v>664389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49</v>
      </c>
      <c r="P3" t="s">
        <v>50</v>
      </c>
      <c r="Q3" t="s">
        <v>51</v>
      </c>
      <c r="R3" t="s">
        <v>52</v>
      </c>
      <c r="S3" t="s">
        <v>47</v>
      </c>
      <c r="T3" t="s">
        <v>47</v>
      </c>
      <c r="U3" t="s">
        <v>48</v>
      </c>
      <c r="V3">
        <v>0</v>
      </c>
      <c r="X3" s="5"/>
      <c r="Z3" s="5"/>
      <c r="AB3" s="5"/>
      <c r="AD3" s="5"/>
      <c r="AF3" s="5"/>
      <c r="AH3" s="5"/>
      <c r="AJ3" s="7" t="s">
        <v>123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121</v>
      </c>
    </row>
    <row r="4" spans="1:42">
      <c r="A4">
        <v>900083039</v>
      </c>
      <c r="B4">
        <v>56</v>
      </c>
      <c r="C4" t="s">
        <v>35</v>
      </c>
      <c r="D4">
        <v>664390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41</v>
      </c>
      <c r="N4" t="s">
        <v>42</v>
      </c>
      <c r="O4" t="s">
        <v>53</v>
      </c>
      <c r="P4" t="s">
        <v>54</v>
      </c>
      <c r="Q4" t="s">
        <v>51</v>
      </c>
      <c r="R4" t="s">
        <v>55</v>
      </c>
      <c r="S4" t="s">
        <v>47</v>
      </c>
      <c r="T4" t="s">
        <v>47</v>
      </c>
      <c r="U4" t="s">
        <v>48</v>
      </c>
      <c r="V4">
        <v>0</v>
      </c>
      <c r="X4" s="5"/>
      <c r="Z4" s="5"/>
      <c r="AB4" s="5"/>
      <c r="AD4" s="5"/>
      <c r="AF4" s="5"/>
      <c r="AH4" s="5"/>
      <c r="AJ4" s="7" t="s">
        <v>123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122</v>
      </c>
    </row>
    <row r="5" spans="1:42">
      <c r="A5">
        <v>900098958</v>
      </c>
      <c r="B5">
        <v>56</v>
      </c>
      <c r="C5" t="s">
        <v>35</v>
      </c>
      <c r="D5">
        <v>664391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56</v>
      </c>
      <c r="N5" t="s">
        <v>57</v>
      </c>
      <c r="O5" t="s">
        <v>58</v>
      </c>
      <c r="P5" t="s">
        <v>59</v>
      </c>
      <c r="Q5" t="s">
        <v>60</v>
      </c>
      <c r="R5" t="s">
        <v>61</v>
      </c>
      <c r="S5" t="s">
        <v>62</v>
      </c>
      <c r="T5" t="s">
        <v>62</v>
      </c>
      <c r="U5" t="s">
        <v>48</v>
      </c>
      <c r="V5">
        <v>0</v>
      </c>
      <c r="X5" s="5"/>
      <c r="Z5" s="5"/>
      <c r="AB5" s="5"/>
      <c r="AD5" s="5"/>
      <c r="AF5" s="5"/>
      <c r="AH5" s="5"/>
      <c r="AJ5" s="7" t="s">
        <v>123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123</v>
      </c>
    </row>
    <row r="6" spans="1:42">
      <c r="A6">
        <v>900098973</v>
      </c>
      <c r="B6">
        <v>56</v>
      </c>
      <c r="C6" t="s">
        <v>35</v>
      </c>
      <c r="D6">
        <v>664392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56</v>
      </c>
      <c r="N6" t="s">
        <v>57</v>
      </c>
      <c r="O6" t="s">
        <v>63</v>
      </c>
      <c r="P6" t="s">
        <v>59</v>
      </c>
      <c r="Q6" t="s">
        <v>60</v>
      </c>
      <c r="R6" t="s">
        <v>64</v>
      </c>
      <c r="S6" t="s">
        <v>62</v>
      </c>
      <c r="T6" t="s">
        <v>62</v>
      </c>
      <c r="U6" t="s">
        <v>48</v>
      </c>
      <c r="V6">
        <v>0</v>
      </c>
      <c r="X6" s="5"/>
      <c r="Z6" s="5"/>
      <c r="AB6" s="5"/>
      <c r="AD6" s="5"/>
      <c r="AF6" s="5"/>
      <c r="AH6" s="5"/>
      <c r="AJ6" s="7" t="s">
        <v>123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900098974</v>
      </c>
      <c r="B7">
        <v>56</v>
      </c>
      <c r="C7" t="s">
        <v>35</v>
      </c>
      <c r="D7">
        <v>664393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56</v>
      </c>
      <c r="N7" t="s">
        <v>57</v>
      </c>
      <c r="O7" t="s">
        <v>63</v>
      </c>
      <c r="P7" t="s">
        <v>59</v>
      </c>
      <c r="Q7" t="s">
        <v>60</v>
      </c>
      <c r="R7" t="s">
        <v>64</v>
      </c>
      <c r="S7" t="s">
        <v>62</v>
      </c>
      <c r="T7" t="s">
        <v>62</v>
      </c>
      <c r="U7" t="s">
        <v>48</v>
      </c>
      <c r="V7">
        <v>0</v>
      </c>
      <c r="X7" s="5"/>
      <c r="Z7" s="5"/>
      <c r="AB7" s="5"/>
      <c r="AD7" s="5"/>
      <c r="AF7" s="5"/>
      <c r="AH7" s="5"/>
      <c r="AJ7" s="7" t="s">
        <v>123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900098975</v>
      </c>
      <c r="B8">
        <v>56</v>
      </c>
      <c r="C8" t="s">
        <v>35</v>
      </c>
      <c r="D8">
        <v>664394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56</v>
      </c>
      <c r="N8" t="s">
        <v>57</v>
      </c>
      <c r="O8" t="s">
        <v>65</v>
      </c>
      <c r="P8" t="s">
        <v>66</v>
      </c>
      <c r="Q8" t="s">
        <v>51</v>
      </c>
      <c r="R8" t="s">
        <v>67</v>
      </c>
      <c r="S8" t="s">
        <v>62</v>
      </c>
      <c r="T8" t="s">
        <v>62</v>
      </c>
      <c r="U8" t="s">
        <v>48</v>
      </c>
      <c r="V8">
        <v>0</v>
      </c>
      <c r="X8" s="5"/>
      <c r="Z8" s="5"/>
      <c r="AB8" s="5"/>
      <c r="AD8" s="5"/>
      <c r="AF8" s="5"/>
      <c r="AH8" s="5"/>
      <c r="AJ8" s="7" t="s">
        <v>123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900083523</v>
      </c>
      <c r="B9">
        <v>56</v>
      </c>
      <c r="C9" t="s">
        <v>35</v>
      </c>
      <c r="D9">
        <v>664395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56</v>
      </c>
      <c r="N9" t="s">
        <v>57</v>
      </c>
      <c r="O9" t="s">
        <v>68</v>
      </c>
      <c r="P9" t="s">
        <v>69</v>
      </c>
      <c r="Q9" t="s">
        <v>70</v>
      </c>
      <c r="R9" t="s">
        <v>71</v>
      </c>
      <c r="S9" t="s">
        <v>62</v>
      </c>
      <c r="T9" t="s">
        <v>62</v>
      </c>
      <c r="U9" t="s">
        <v>48</v>
      </c>
      <c r="V9">
        <v>0</v>
      </c>
      <c r="X9" s="5"/>
      <c r="Z9" s="5"/>
      <c r="AB9" s="5"/>
      <c r="AD9" s="5"/>
      <c r="AF9" s="5"/>
      <c r="AH9" s="5"/>
      <c r="AJ9" s="7" t="s">
        <v>123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900104706</v>
      </c>
      <c r="B10">
        <v>56</v>
      </c>
      <c r="C10" t="s">
        <v>35</v>
      </c>
      <c r="D10">
        <v>664396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56</v>
      </c>
      <c r="N10" t="s">
        <v>57</v>
      </c>
      <c r="O10" t="s">
        <v>72</v>
      </c>
      <c r="P10" t="s">
        <v>73</v>
      </c>
      <c r="Q10" t="s">
        <v>51</v>
      </c>
      <c r="R10" t="s">
        <v>74</v>
      </c>
      <c r="S10" t="s">
        <v>62</v>
      </c>
      <c r="T10" t="s">
        <v>62</v>
      </c>
      <c r="U10" t="s">
        <v>48</v>
      </c>
      <c r="V10">
        <v>0</v>
      </c>
      <c r="X10" s="5"/>
      <c r="Z10" s="5"/>
      <c r="AB10" s="5"/>
      <c r="AD10" s="5"/>
      <c r="AF10" s="5"/>
      <c r="AH10" s="5"/>
      <c r="AJ10" s="7" t="s">
        <v>123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900099006</v>
      </c>
      <c r="B11">
        <v>56</v>
      </c>
      <c r="C11" t="s">
        <v>35</v>
      </c>
      <c r="D11">
        <v>664397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56</v>
      </c>
      <c r="N11" t="s">
        <v>57</v>
      </c>
      <c r="O11" t="s">
        <v>75</v>
      </c>
      <c r="P11" t="s">
        <v>76</v>
      </c>
      <c r="Q11" t="s">
        <v>70</v>
      </c>
      <c r="R11" t="s">
        <v>77</v>
      </c>
      <c r="S11" t="s">
        <v>62</v>
      </c>
      <c r="T11" t="s">
        <v>62</v>
      </c>
      <c r="U11" t="s">
        <v>48</v>
      </c>
      <c r="V11">
        <v>0</v>
      </c>
      <c r="X11" s="5"/>
      <c r="Z11" s="5"/>
      <c r="AB11" s="5"/>
      <c r="AD11" s="5"/>
      <c r="AF11" s="5"/>
      <c r="AH11" s="5"/>
      <c r="AJ11" s="7" t="s">
        <v>123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900083578</v>
      </c>
      <c r="B12">
        <v>56</v>
      </c>
      <c r="C12" t="s">
        <v>35</v>
      </c>
      <c r="D12">
        <v>664398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/>
      <c r="L12">
        <v>1</v>
      </c>
      <c r="M12" t="s">
        <v>56</v>
      </c>
      <c r="N12" t="s">
        <v>57</v>
      </c>
      <c r="O12" t="s">
        <v>78</v>
      </c>
      <c r="P12" t="s">
        <v>79</v>
      </c>
      <c r="Q12" t="s">
        <v>51</v>
      </c>
      <c r="R12" t="s">
        <v>80</v>
      </c>
      <c r="S12" t="s">
        <v>62</v>
      </c>
      <c r="T12" t="s">
        <v>62</v>
      </c>
      <c r="U12" t="s">
        <v>48</v>
      </c>
      <c r="V12">
        <v>0</v>
      </c>
      <c r="X12" s="5"/>
      <c r="Z12" s="5"/>
      <c r="AB12" s="5"/>
      <c r="AD12" s="5"/>
      <c r="AF12" s="5"/>
      <c r="AH12" s="5"/>
      <c r="AJ12" s="7" t="s">
        <v>123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900097354</v>
      </c>
      <c r="B13">
        <v>56</v>
      </c>
      <c r="C13" t="s">
        <v>35</v>
      </c>
      <c r="D13">
        <v>664399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/>
      <c r="L13">
        <v>1</v>
      </c>
      <c r="M13" t="s">
        <v>81</v>
      </c>
      <c r="N13" t="s">
        <v>82</v>
      </c>
      <c r="O13" t="s">
        <v>83</v>
      </c>
      <c r="P13" t="s">
        <v>84</v>
      </c>
      <c r="Q13" t="s">
        <v>51</v>
      </c>
      <c r="R13" t="s">
        <v>85</v>
      </c>
      <c r="S13" t="s">
        <v>62</v>
      </c>
      <c r="T13" t="s">
        <v>62</v>
      </c>
      <c r="U13" t="s">
        <v>48</v>
      </c>
      <c r="V13">
        <v>0</v>
      </c>
      <c r="X13" s="5"/>
      <c r="Z13" s="5"/>
      <c r="AB13" s="5"/>
      <c r="AD13" s="5"/>
      <c r="AF13" s="5"/>
      <c r="AH13" s="5"/>
      <c r="AJ13" s="7" t="s">
        <v>123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900107740</v>
      </c>
      <c r="B14">
        <v>56</v>
      </c>
      <c r="C14" t="s">
        <v>35</v>
      </c>
      <c r="D14">
        <v>664400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/>
      <c r="L14">
        <v>1</v>
      </c>
      <c r="M14" t="s">
        <v>81</v>
      </c>
      <c r="N14" t="s">
        <v>82</v>
      </c>
      <c r="O14" t="s">
        <v>86</v>
      </c>
      <c r="P14" t="s">
        <v>87</v>
      </c>
      <c r="Q14" t="s">
        <v>51</v>
      </c>
      <c r="R14" t="s">
        <v>85</v>
      </c>
      <c r="S14" t="s">
        <v>62</v>
      </c>
      <c r="T14" t="s">
        <v>62</v>
      </c>
      <c r="U14" t="s">
        <v>48</v>
      </c>
      <c r="V14">
        <v>0</v>
      </c>
      <c r="X14" s="5"/>
      <c r="Z14" s="5"/>
      <c r="AB14" s="5"/>
      <c r="AD14" s="5"/>
      <c r="AF14" s="5"/>
      <c r="AH14" s="5"/>
      <c r="AJ14" s="7" t="s">
        <v>123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900107631</v>
      </c>
      <c r="B15">
        <v>56</v>
      </c>
      <c r="C15" t="s">
        <v>35</v>
      </c>
      <c r="D15">
        <v>664401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/>
      <c r="L15">
        <v>1</v>
      </c>
      <c r="M15" t="s">
        <v>88</v>
      </c>
      <c r="N15" t="s">
        <v>89</v>
      </c>
      <c r="O15" t="s">
        <v>90</v>
      </c>
      <c r="P15" t="s">
        <v>91</v>
      </c>
      <c r="Q15" t="s">
        <v>85</v>
      </c>
      <c r="R15" t="s">
        <v>92</v>
      </c>
      <c r="S15" t="s">
        <v>93</v>
      </c>
      <c r="T15" t="s">
        <v>93</v>
      </c>
      <c r="U15" t="s">
        <v>48</v>
      </c>
      <c r="V15">
        <v>0</v>
      </c>
      <c r="X15" s="5"/>
      <c r="Z15" s="5"/>
      <c r="AB15" s="5"/>
      <c r="AD15" s="5"/>
      <c r="AF15" s="5"/>
      <c r="AH15" s="5"/>
      <c r="AJ15" s="7" t="s">
        <v>123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900034058</v>
      </c>
      <c r="B16">
        <v>56</v>
      </c>
      <c r="C16" t="s">
        <v>35</v>
      </c>
      <c r="D16">
        <v>664402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/>
      <c r="L16">
        <v>1</v>
      </c>
      <c r="M16" t="s">
        <v>88</v>
      </c>
      <c r="N16" t="s">
        <v>89</v>
      </c>
      <c r="O16" t="s">
        <v>94</v>
      </c>
      <c r="P16" t="s">
        <v>95</v>
      </c>
      <c r="Q16" t="s">
        <v>51</v>
      </c>
      <c r="R16" t="s">
        <v>85</v>
      </c>
      <c r="S16" t="s">
        <v>93</v>
      </c>
      <c r="T16" t="s">
        <v>93</v>
      </c>
      <c r="U16" t="s">
        <v>48</v>
      </c>
      <c r="V16">
        <v>0</v>
      </c>
      <c r="X16" s="5"/>
      <c r="Z16" s="5"/>
      <c r="AB16" s="5"/>
      <c r="AD16" s="5"/>
      <c r="AF16" s="5"/>
      <c r="AH16" s="5"/>
      <c r="AJ16" s="7" t="s">
        <v>123</v>
      </c>
      <c r="AK16" s="8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900104186</v>
      </c>
      <c r="B17">
        <v>56</v>
      </c>
      <c r="C17" t="s">
        <v>35</v>
      </c>
      <c r="D17">
        <v>664403</v>
      </c>
      <c r="E17" t="s">
        <v>36</v>
      </c>
      <c r="F17" t="s">
        <v>37</v>
      </c>
      <c r="G17">
        <v>1</v>
      </c>
      <c r="H17" t="s">
        <v>38</v>
      </c>
      <c r="I17" t="s">
        <v>39</v>
      </c>
      <c r="J17" t="s">
        <v>40</v>
      </c>
      <c r="K17" s="1"/>
      <c r="L17">
        <v>1</v>
      </c>
      <c r="M17" t="s">
        <v>88</v>
      </c>
      <c r="N17" t="s">
        <v>89</v>
      </c>
      <c r="O17" t="s">
        <v>96</v>
      </c>
      <c r="P17" t="s">
        <v>97</v>
      </c>
      <c r="Q17" t="s">
        <v>51</v>
      </c>
      <c r="R17" t="s">
        <v>98</v>
      </c>
      <c r="S17" t="s">
        <v>93</v>
      </c>
      <c r="T17" t="s">
        <v>93</v>
      </c>
      <c r="U17" t="s">
        <v>48</v>
      </c>
      <c r="V17">
        <v>0</v>
      </c>
      <c r="X17" s="5"/>
      <c r="Z17" s="5"/>
      <c r="AB17" s="5"/>
      <c r="AD17" s="5"/>
      <c r="AF17" s="5"/>
      <c r="AH17" s="5"/>
      <c r="AJ17" s="7" t="s">
        <v>123</v>
      </c>
      <c r="AK17" s="8"/>
      <c r="AL17" s="10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900077900</v>
      </c>
      <c r="B18">
        <v>56</v>
      </c>
      <c r="C18" t="s">
        <v>35</v>
      </c>
      <c r="D18">
        <v>664404</v>
      </c>
      <c r="E18" t="s">
        <v>36</v>
      </c>
      <c r="F18" t="s">
        <v>37</v>
      </c>
      <c r="G18">
        <v>1</v>
      </c>
      <c r="H18" t="s">
        <v>38</v>
      </c>
      <c r="I18" t="s">
        <v>39</v>
      </c>
      <c r="J18" t="s">
        <v>40</v>
      </c>
      <c r="K18" s="1"/>
      <c r="L18">
        <v>1</v>
      </c>
      <c r="M18" t="s">
        <v>88</v>
      </c>
      <c r="N18" t="s">
        <v>89</v>
      </c>
      <c r="O18" t="s">
        <v>99</v>
      </c>
      <c r="P18" t="s">
        <v>59</v>
      </c>
      <c r="Q18" t="s">
        <v>70</v>
      </c>
      <c r="R18" t="s">
        <v>100</v>
      </c>
      <c r="S18" t="s">
        <v>93</v>
      </c>
      <c r="T18" t="s">
        <v>93</v>
      </c>
      <c r="U18" t="s">
        <v>48</v>
      </c>
      <c r="V18">
        <v>0</v>
      </c>
      <c r="X18" s="5"/>
      <c r="Z18" s="5"/>
      <c r="AB18" s="5"/>
      <c r="AD18" s="5"/>
      <c r="AF18" s="5"/>
      <c r="AH18" s="5"/>
      <c r="AJ18" s="7" t="s">
        <v>123</v>
      </c>
      <c r="AK18" s="8"/>
      <c r="AL18" s="10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>
      <c r="A19">
        <v>900077902</v>
      </c>
      <c r="B19">
        <v>56</v>
      </c>
      <c r="C19" t="s">
        <v>35</v>
      </c>
      <c r="D19">
        <v>664406</v>
      </c>
      <c r="E19" t="s">
        <v>36</v>
      </c>
      <c r="F19" t="s">
        <v>37</v>
      </c>
      <c r="G19">
        <v>1</v>
      </c>
      <c r="H19" t="s">
        <v>38</v>
      </c>
      <c r="I19" t="s">
        <v>39</v>
      </c>
      <c r="J19" t="s">
        <v>40</v>
      </c>
      <c r="K19" s="1"/>
      <c r="L19">
        <v>1</v>
      </c>
      <c r="M19" t="s">
        <v>88</v>
      </c>
      <c r="N19" t="s">
        <v>89</v>
      </c>
      <c r="O19" t="s">
        <v>99</v>
      </c>
      <c r="P19" t="s">
        <v>59</v>
      </c>
      <c r="Q19" t="s">
        <v>70</v>
      </c>
      <c r="R19" t="s">
        <v>100</v>
      </c>
      <c r="S19" t="s">
        <v>93</v>
      </c>
      <c r="T19" t="s">
        <v>93</v>
      </c>
      <c r="U19" t="s">
        <v>48</v>
      </c>
      <c r="V19">
        <v>0</v>
      </c>
      <c r="X19" s="5"/>
      <c r="Z19" s="5"/>
      <c r="AB19" s="5"/>
      <c r="AD19" s="5"/>
      <c r="AF19" s="5"/>
      <c r="AH19" s="5"/>
      <c r="AJ19" s="7" t="s">
        <v>123</v>
      </c>
      <c r="AK19" s="8"/>
      <c r="AL19" s="10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>
      <c r="A20">
        <v>900077901</v>
      </c>
      <c r="B20">
        <v>56</v>
      </c>
      <c r="C20" t="s">
        <v>35</v>
      </c>
      <c r="D20">
        <v>664405</v>
      </c>
      <c r="E20" t="s">
        <v>36</v>
      </c>
      <c r="F20" t="s">
        <v>37</v>
      </c>
      <c r="G20">
        <v>1</v>
      </c>
      <c r="H20" t="s">
        <v>38</v>
      </c>
      <c r="I20" t="s">
        <v>39</v>
      </c>
      <c r="J20" t="s">
        <v>40</v>
      </c>
      <c r="K20" s="1"/>
      <c r="L20">
        <v>1</v>
      </c>
      <c r="M20" t="s">
        <v>88</v>
      </c>
      <c r="N20" t="s">
        <v>89</v>
      </c>
      <c r="O20" t="s">
        <v>99</v>
      </c>
      <c r="P20" t="s">
        <v>59</v>
      </c>
      <c r="Q20" t="s">
        <v>70</v>
      </c>
      <c r="R20" t="s">
        <v>100</v>
      </c>
      <c r="S20" t="s">
        <v>93</v>
      </c>
      <c r="T20" t="s">
        <v>93</v>
      </c>
      <c r="U20" t="s">
        <v>48</v>
      </c>
      <c r="V20">
        <v>0</v>
      </c>
      <c r="X20" s="5"/>
      <c r="Z20" s="5"/>
      <c r="AB20" s="5"/>
      <c r="AD20" s="5"/>
      <c r="AF20" s="5"/>
      <c r="AH20" s="5"/>
      <c r="AJ20" s="7" t="s">
        <v>123</v>
      </c>
      <c r="AK20" s="8"/>
      <c r="AL20" s="10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>
      <c r="A21">
        <v>900077897</v>
      </c>
      <c r="B21">
        <v>56</v>
      </c>
      <c r="C21" t="s">
        <v>35</v>
      </c>
      <c r="D21">
        <v>664407</v>
      </c>
      <c r="E21" t="s">
        <v>36</v>
      </c>
      <c r="F21" t="s">
        <v>37</v>
      </c>
      <c r="G21">
        <v>1</v>
      </c>
      <c r="H21" t="s">
        <v>38</v>
      </c>
      <c r="I21" t="s">
        <v>39</v>
      </c>
      <c r="J21" t="s">
        <v>40</v>
      </c>
      <c r="K21" s="1"/>
      <c r="L21">
        <v>1</v>
      </c>
      <c r="M21" t="s">
        <v>88</v>
      </c>
      <c r="N21" t="s">
        <v>89</v>
      </c>
      <c r="O21" t="s">
        <v>101</v>
      </c>
      <c r="P21" t="s">
        <v>59</v>
      </c>
      <c r="Q21" t="s">
        <v>70</v>
      </c>
      <c r="R21" t="s">
        <v>100</v>
      </c>
      <c r="S21" t="s">
        <v>93</v>
      </c>
      <c r="T21" t="s">
        <v>93</v>
      </c>
      <c r="U21" t="s">
        <v>48</v>
      </c>
      <c r="V21">
        <v>0</v>
      </c>
      <c r="X21" s="5"/>
      <c r="Z21" s="5"/>
      <c r="AB21" s="5"/>
      <c r="AD21" s="5"/>
      <c r="AF21" s="5"/>
      <c r="AH21" s="5"/>
      <c r="AJ21" s="7" t="s">
        <v>123</v>
      </c>
      <c r="AK21" s="8"/>
      <c r="AL21" s="10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>
      <c r="A22">
        <v>900077898</v>
      </c>
      <c r="B22">
        <v>56</v>
      </c>
      <c r="C22" t="s">
        <v>35</v>
      </c>
      <c r="D22">
        <v>664408</v>
      </c>
      <c r="E22" t="s">
        <v>36</v>
      </c>
      <c r="F22" t="s">
        <v>37</v>
      </c>
      <c r="G22">
        <v>1</v>
      </c>
      <c r="H22" t="s">
        <v>38</v>
      </c>
      <c r="I22" t="s">
        <v>39</v>
      </c>
      <c r="J22" t="s">
        <v>40</v>
      </c>
      <c r="K22" s="1"/>
      <c r="L22">
        <v>1</v>
      </c>
      <c r="M22" t="s">
        <v>88</v>
      </c>
      <c r="N22" t="s">
        <v>89</v>
      </c>
      <c r="O22" t="s">
        <v>101</v>
      </c>
      <c r="P22" t="s">
        <v>59</v>
      </c>
      <c r="Q22" t="s">
        <v>70</v>
      </c>
      <c r="R22" t="s">
        <v>100</v>
      </c>
      <c r="S22" t="s">
        <v>93</v>
      </c>
      <c r="T22" t="s">
        <v>93</v>
      </c>
      <c r="U22" t="s">
        <v>48</v>
      </c>
      <c r="V22">
        <v>0</v>
      </c>
      <c r="X22" s="5"/>
      <c r="Z22" s="5"/>
      <c r="AB22" s="5"/>
      <c r="AD22" s="5"/>
      <c r="AF22" s="5"/>
      <c r="AH22" s="5"/>
      <c r="AJ22" s="7" t="s">
        <v>123</v>
      </c>
      <c r="AK22" s="8"/>
      <c r="AL22" s="10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>
      <c r="A23">
        <v>900077899</v>
      </c>
      <c r="B23">
        <v>56</v>
      </c>
      <c r="C23" t="s">
        <v>35</v>
      </c>
      <c r="D23">
        <v>664409</v>
      </c>
      <c r="E23" t="s">
        <v>36</v>
      </c>
      <c r="F23" t="s">
        <v>37</v>
      </c>
      <c r="G23">
        <v>1</v>
      </c>
      <c r="H23" t="s">
        <v>38</v>
      </c>
      <c r="I23" t="s">
        <v>39</v>
      </c>
      <c r="J23" t="s">
        <v>40</v>
      </c>
      <c r="K23" s="1"/>
      <c r="L23">
        <v>1</v>
      </c>
      <c r="M23" t="s">
        <v>88</v>
      </c>
      <c r="N23" t="s">
        <v>89</v>
      </c>
      <c r="O23" t="s">
        <v>101</v>
      </c>
      <c r="P23" t="s">
        <v>59</v>
      </c>
      <c r="Q23" t="s">
        <v>70</v>
      </c>
      <c r="R23" t="s">
        <v>100</v>
      </c>
      <c r="S23" t="s">
        <v>93</v>
      </c>
      <c r="T23" t="s">
        <v>93</v>
      </c>
      <c r="U23" t="s">
        <v>48</v>
      </c>
      <c r="V23">
        <v>0</v>
      </c>
      <c r="X23" s="5"/>
      <c r="Z23" s="5"/>
      <c r="AB23" s="5"/>
      <c r="AD23" s="5"/>
      <c r="AF23" s="5"/>
      <c r="AH23" s="5"/>
      <c r="AJ23" s="7" t="s">
        <v>123</v>
      </c>
      <c r="AK23" s="8"/>
      <c r="AL23" s="10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>
      <c r="A24">
        <v>900034055</v>
      </c>
      <c r="B24">
        <v>56</v>
      </c>
      <c r="C24" t="s">
        <v>35</v>
      </c>
      <c r="D24">
        <v>664411</v>
      </c>
      <c r="E24" t="s">
        <v>36</v>
      </c>
      <c r="F24" t="s">
        <v>37</v>
      </c>
      <c r="G24">
        <v>1</v>
      </c>
      <c r="H24" t="s">
        <v>38</v>
      </c>
      <c r="I24" t="s">
        <v>39</v>
      </c>
      <c r="J24" t="s">
        <v>40</v>
      </c>
      <c r="K24" s="1"/>
      <c r="L24">
        <v>1</v>
      </c>
      <c r="M24" t="s">
        <v>88</v>
      </c>
      <c r="N24" t="s">
        <v>89</v>
      </c>
      <c r="O24" t="s">
        <v>102</v>
      </c>
      <c r="P24" t="s">
        <v>103</v>
      </c>
      <c r="Q24" t="s">
        <v>51</v>
      </c>
      <c r="R24" t="s">
        <v>98</v>
      </c>
      <c r="S24" t="s">
        <v>93</v>
      </c>
      <c r="T24" t="s">
        <v>93</v>
      </c>
      <c r="U24" t="s">
        <v>48</v>
      </c>
      <c r="V24">
        <v>0</v>
      </c>
      <c r="X24" s="5"/>
      <c r="Z24" s="5"/>
      <c r="AB24" s="5"/>
      <c r="AD24" s="5"/>
      <c r="AF24" s="5"/>
      <c r="AH24" s="5"/>
      <c r="AJ24" s="7" t="s">
        <v>123</v>
      </c>
      <c r="AK24" s="8"/>
      <c r="AL24" s="10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>
      <c r="A25">
        <v>900034056</v>
      </c>
      <c r="B25">
        <v>56</v>
      </c>
      <c r="C25" t="s">
        <v>35</v>
      </c>
      <c r="D25">
        <v>664412</v>
      </c>
      <c r="E25" t="s">
        <v>36</v>
      </c>
      <c r="F25" t="s">
        <v>37</v>
      </c>
      <c r="G25">
        <v>1</v>
      </c>
      <c r="H25" t="s">
        <v>38</v>
      </c>
      <c r="I25" t="s">
        <v>39</v>
      </c>
      <c r="J25" t="s">
        <v>40</v>
      </c>
      <c r="K25" s="1"/>
      <c r="L25">
        <v>1</v>
      </c>
      <c r="M25" t="s">
        <v>88</v>
      </c>
      <c r="N25" t="s">
        <v>89</v>
      </c>
      <c r="O25" t="s">
        <v>102</v>
      </c>
      <c r="P25" t="s">
        <v>103</v>
      </c>
      <c r="Q25" t="s">
        <v>51</v>
      </c>
      <c r="R25" t="s">
        <v>98</v>
      </c>
      <c r="S25" t="s">
        <v>93</v>
      </c>
      <c r="T25" t="s">
        <v>93</v>
      </c>
      <c r="U25" t="s">
        <v>48</v>
      </c>
      <c r="V25">
        <v>0</v>
      </c>
      <c r="X25" s="5"/>
      <c r="Z25" s="5"/>
      <c r="AB25" s="5"/>
      <c r="AD25" s="5"/>
      <c r="AF25" s="5"/>
      <c r="AH25" s="5"/>
      <c r="AJ25" s="7" t="s">
        <v>123</v>
      </c>
      <c r="AK25" s="8"/>
      <c r="AL25" s="10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>
      <c r="A26">
        <v>900034054</v>
      </c>
      <c r="B26">
        <v>56</v>
      </c>
      <c r="C26" t="s">
        <v>35</v>
      </c>
      <c r="D26">
        <v>664410</v>
      </c>
      <c r="E26" t="s">
        <v>36</v>
      </c>
      <c r="F26" t="s">
        <v>37</v>
      </c>
      <c r="G26">
        <v>1</v>
      </c>
      <c r="H26" t="s">
        <v>38</v>
      </c>
      <c r="I26" t="s">
        <v>39</v>
      </c>
      <c r="J26" t="s">
        <v>40</v>
      </c>
      <c r="K26" s="1"/>
      <c r="L26">
        <v>1</v>
      </c>
      <c r="M26" t="s">
        <v>88</v>
      </c>
      <c r="N26" t="s">
        <v>89</v>
      </c>
      <c r="O26" t="s">
        <v>102</v>
      </c>
      <c r="P26" t="s">
        <v>103</v>
      </c>
      <c r="Q26" t="s">
        <v>51</v>
      </c>
      <c r="R26" t="s">
        <v>98</v>
      </c>
      <c r="S26" t="s">
        <v>93</v>
      </c>
      <c r="T26" t="s">
        <v>93</v>
      </c>
      <c r="U26" t="s">
        <v>48</v>
      </c>
      <c r="V26">
        <v>0</v>
      </c>
      <c r="X26" s="5"/>
      <c r="Z26" s="5"/>
      <c r="AB26" s="5"/>
      <c r="AD26" s="5"/>
      <c r="AF26" s="5"/>
      <c r="AH26" s="5"/>
      <c r="AJ26" s="7" t="s">
        <v>123</v>
      </c>
      <c r="AK26" s="8"/>
      <c r="AL26" s="10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900034057</v>
      </c>
      <c r="B27">
        <v>56</v>
      </c>
      <c r="C27" t="s">
        <v>35</v>
      </c>
      <c r="D27">
        <v>664413</v>
      </c>
      <c r="E27" t="s">
        <v>36</v>
      </c>
      <c r="F27" t="s">
        <v>37</v>
      </c>
      <c r="G27">
        <v>1</v>
      </c>
      <c r="H27" t="s">
        <v>38</v>
      </c>
      <c r="I27" t="s">
        <v>39</v>
      </c>
      <c r="J27" t="s">
        <v>40</v>
      </c>
      <c r="K27" s="1"/>
      <c r="L27">
        <v>1</v>
      </c>
      <c r="M27" t="s">
        <v>88</v>
      </c>
      <c r="N27" t="s">
        <v>89</v>
      </c>
      <c r="O27" t="s">
        <v>102</v>
      </c>
      <c r="P27" t="s">
        <v>103</v>
      </c>
      <c r="Q27" t="s">
        <v>51</v>
      </c>
      <c r="R27" t="s">
        <v>98</v>
      </c>
      <c r="S27" t="s">
        <v>93</v>
      </c>
      <c r="T27" t="s">
        <v>93</v>
      </c>
      <c r="U27" t="s">
        <v>48</v>
      </c>
      <c r="V27">
        <v>0</v>
      </c>
      <c r="X27" s="5"/>
      <c r="Z27" s="5"/>
      <c r="AB27" s="5"/>
      <c r="AD27" s="5"/>
      <c r="AF27" s="5"/>
      <c r="AH27" s="5"/>
      <c r="AJ27" s="7" t="s">
        <v>123</v>
      </c>
      <c r="AK27" s="8"/>
      <c r="AL27" s="10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  <row r="28" spans="1:38">
      <c r="A28">
        <v>900107456</v>
      </c>
      <c r="B28">
        <v>56</v>
      </c>
      <c r="C28" t="s">
        <v>35</v>
      </c>
      <c r="D28">
        <v>664414</v>
      </c>
      <c r="E28" t="s">
        <v>36</v>
      </c>
      <c r="F28" t="s">
        <v>37</v>
      </c>
      <c r="G28">
        <v>1</v>
      </c>
      <c r="H28" t="s">
        <v>38</v>
      </c>
      <c r="I28" t="s">
        <v>39</v>
      </c>
      <c r="J28" t="s">
        <v>40</v>
      </c>
      <c r="K28" s="1"/>
      <c r="L28">
        <v>1</v>
      </c>
      <c r="M28" t="s">
        <v>88</v>
      </c>
      <c r="N28" t="s">
        <v>89</v>
      </c>
      <c r="O28" t="s">
        <v>104</v>
      </c>
      <c r="P28" t="s">
        <v>105</v>
      </c>
      <c r="Q28" t="s">
        <v>51</v>
      </c>
      <c r="R28" t="s">
        <v>106</v>
      </c>
      <c r="S28" t="s">
        <v>93</v>
      </c>
      <c r="T28" t="s">
        <v>93</v>
      </c>
      <c r="U28" t="s">
        <v>48</v>
      </c>
      <c r="V28">
        <v>0</v>
      </c>
      <c r="X28" s="5"/>
      <c r="Z28" s="5"/>
      <c r="AB28" s="5"/>
      <c r="AD28" s="5"/>
      <c r="AF28" s="5"/>
      <c r="AH28" s="5"/>
      <c r="AJ28" s="7" t="s">
        <v>123</v>
      </c>
      <c r="AK28" s="8"/>
      <c r="AL28" s="10" t="str">
        <f xml:space="preserve"> IF(AND(AJ28="Goedgekeurd", AK28&lt;&gt;""), M28&amp;"_"&amp;O28&amp;"_"&amp;A28&amp;"_"&amp;D28&amp;"_"&amp;TEXT(AK28,"dd-mm-")&amp;YEAR(AK28), IF(AND(AK28&lt;&gt;"", AJ28&lt;&gt;"In opdracht", AJ28&lt;&gt;"Goedgekeurd", AJ28&lt;&gt;""), "Vermelden op mancolijst met KeuringID:  "&amp;D28,"&lt; Vul hiernaast de juiste status en datum in."))</f>
        <v>&lt; Vul hiernaast de juiste status en datum in.</v>
      </c>
    </row>
    <row r="29" spans="1:38">
      <c r="A29">
        <v>900034053</v>
      </c>
      <c r="B29">
        <v>56</v>
      </c>
      <c r="C29" t="s">
        <v>35</v>
      </c>
      <c r="D29">
        <v>664415</v>
      </c>
      <c r="E29" t="s">
        <v>36</v>
      </c>
      <c r="F29" t="s">
        <v>37</v>
      </c>
      <c r="G29">
        <v>1</v>
      </c>
      <c r="H29" t="s">
        <v>38</v>
      </c>
      <c r="I29" t="s">
        <v>39</v>
      </c>
      <c r="J29" t="s">
        <v>40</v>
      </c>
      <c r="K29" s="1"/>
      <c r="L29">
        <v>1</v>
      </c>
      <c r="M29" t="s">
        <v>88</v>
      </c>
      <c r="N29" t="s">
        <v>89</v>
      </c>
      <c r="O29" t="s">
        <v>107</v>
      </c>
      <c r="P29" t="s">
        <v>108</v>
      </c>
      <c r="Q29" t="s">
        <v>51</v>
      </c>
      <c r="R29" t="s">
        <v>109</v>
      </c>
      <c r="S29" t="s">
        <v>93</v>
      </c>
      <c r="T29" t="s">
        <v>93</v>
      </c>
      <c r="U29" t="s">
        <v>48</v>
      </c>
      <c r="V29">
        <v>0</v>
      </c>
      <c r="X29" s="5"/>
      <c r="Z29" s="5"/>
      <c r="AB29" s="5"/>
      <c r="AD29" s="5"/>
      <c r="AF29" s="5"/>
      <c r="AH29" s="5"/>
      <c r="AJ29" s="7" t="s">
        <v>123</v>
      </c>
      <c r="AK29" s="8"/>
      <c r="AL29" s="10" t="str">
        <f xml:space="preserve"> IF(AND(AJ29="Goedgekeurd", AK29&lt;&gt;""), M29&amp;"_"&amp;O29&amp;"_"&amp;A29&amp;"_"&amp;D29&amp;"_"&amp;TEXT(AK29,"dd-mm-")&amp;YEAR(AK29), IF(AND(AK29&lt;&gt;"", AJ29&lt;&gt;"In opdracht", AJ29&lt;&gt;"Goedgekeurd", AJ29&lt;&gt;""), "Vermelden op mancolijst met KeuringID:  "&amp;D29,"&lt; Vul hiernaast de juiste status en datum in."))</f>
        <v>&lt; Vul hiernaast de juiste status en datum in.</v>
      </c>
    </row>
    <row r="30" spans="1:38">
      <c r="A30">
        <v>900072368</v>
      </c>
      <c r="B30">
        <v>56</v>
      </c>
      <c r="C30" t="s">
        <v>35</v>
      </c>
      <c r="D30">
        <v>664416</v>
      </c>
      <c r="E30" t="s">
        <v>36</v>
      </c>
      <c r="F30" t="s">
        <v>37</v>
      </c>
      <c r="G30">
        <v>1</v>
      </c>
      <c r="H30" t="s">
        <v>38</v>
      </c>
      <c r="I30" t="s">
        <v>39</v>
      </c>
      <c r="J30" t="s">
        <v>40</v>
      </c>
      <c r="K30" s="1"/>
      <c r="L30">
        <v>1</v>
      </c>
      <c r="M30" t="s">
        <v>88</v>
      </c>
      <c r="N30" t="s">
        <v>89</v>
      </c>
      <c r="O30" t="s">
        <v>110</v>
      </c>
      <c r="P30" t="s">
        <v>111</v>
      </c>
      <c r="Q30" t="s">
        <v>51</v>
      </c>
      <c r="R30" t="s">
        <v>112</v>
      </c>
      <c r="S30" t="s">
        <v>93</v>
      </c>
      <c r="T30" t="s">
        <v>93</v>
      </c>
      <c r="U30" t="s">
        <v>48</v>
      </c>
      <c r="V30">
        <v>0</v>
      </c>
      <c r="X30" s="5"/>
      <c r="Z30" s="5"/>
      <c r="AB30" s="5"/>
      <c r="AD30" s="5"/>
      <c r="AF30" s="5"/>
      <c r="AH30" s="5"/>
      <c r="AJ30" s="7" t="s">
        <v>123</v>
      </c>
      <c r="AK30" s="8"/>
      <c r="AL30" s="10" t="str">
        <f xml:space="preserve"> IF(AND(AJ30="Goedgekeurd", AK30&lt;&gt;""), M30&amp;"_"&amp;O30&amp;"_"&amp;A30&amp;"_"&amp;D30&amp;"_"&amp;TEXT(AK30,"dd-mm-")&amp;YEAR(AK30), IF(AND(AK30&lt;&gt;"", AJ30&lt;&gt;"In opdracht", AJ30&lt;&gt;"Goedgekeurd", AJ30&lt;&gt;""), "Vermelden op mancolijst met KeuringID:  "&amp;D30,"&lt; Vul hiernaast de juiste status en datum in."))</f>
        <v>&lt; Vul hiernaast de juiste status en datum in.</v>
      </c>
    </row>
    <row r="31" spans="1:38">
      <c r="A31">
        <v>900077882</v>
      </c>
      <c r="B31">
        <v>56</v>
      </c>
      <c r="C31" t="s">
        <v>35</v>
      </c>
      <c r="D31">
        <v>664417</v>
      </c>
      <c r="E31" t="s">
        <v>36</v>
      </c>
      <c r="F31" t="s">
        <v>37</v>
      </c>
      <c r="G31">
        <v>1</v>
      </c>
      <c r="H31" t="s">
        <v>38</v>
      </c>
      <c r="I31" t="s">
        <v>39</v>
      </c>
      <c r="J31" t="s">
        <v>40</v>
      </c>
      <c r="K31" s="1"/>
      <c r="L31">
        <v>1</v>
      </c>
      <c r="M31" t="s">
        <v>88</v>
      </c>
      <c r="N31" t="s">
        <v>89</v>
      </c>
      <c r="O31" t="s">
        <v>113</v>
      </c>
      <c r="P31" t="s">
        <v>59</v>
      </c>
      <c r="Q31" t="s">
        <v>51</v>
      </c>
      <c r="R31" t="s">
        <v>114</v>
      </c>
      <c r="S31" t="s">
        <v>93</v>
      </c>
      <c r="T31" t="s">
        <v>93</v>
      </c>
      <c r="U31" t="s">
        <v>48</v>
      </c>
      <c r="V31">
        <v>0</v>
      </c>
      <c r="X31" s="5"/>
      <c r="Z31" s="5"/>
      <c r="AB31" s="5"/>
      <c r="AD31" s="5"/>
      <c r="AF31" s="5"/>
      <c r="AH31" s="5"/>
      <c r="AJ31" s="7" t="s">
        <v>123</v>
      </c>
      <c r="AK31" s="8"/>
      <c r="AL31" s="10" t="str">
        <f xml:space="preserve"> IF(AND(AJ31="Goedgekeurd", AK31&lt;&gt;""), M31&amp;"_"&amp;O31&amp;"_"&amp;A31&amp;"_"&amp;D31&amp;"_"&amp;TEXT(AK31,"dd-mm-")&amp;YEAR(AK31), IF(AND(AK31&lt;&gt;"", AJ31&lt;&gt;"In opdracht", AJ31&lt;&gt;"Goedgekeurd", AJ31&lt;&gt;""), "Vermelden op mancolijst met KeuringID:  "&amp;D31,"&lt; Vul hiernaast de juiste status en datum in."))</f>
        <v>&lt; Vul hiernaast de juiste status en datum in.</v>
      </c>
    </row>
    <row r="32" spans="1:38">
      <c r="A32">
        <v>900077884</v>
      </c>
      <c r="B32">
        <v>56</v>
      </c>
      <c r="C32" t="s">
        <v>35</v>
      </c>
      <c r="D32">
        <v>664418</v>
      </c>
      <c r="E32" t="s">
        <v>36</v>
      </c>
      <c r="F32" t="s">
        <v>37</v>
      </c>
      <c r="G32">
        <v>1</v>
      </c>
      <c r="H32" t="s">
        <v>38</v>
      </c>
      <c r="I32" t="s">
        <v>39</v>
      </c>
      <c r="J32" t="s">
        <v>40</v>
      </c>
      <c r="K32" s="1"/>
      <c r="L32">
        <v>1</v>
      </c>
      <c r="M32" t="s">
        <v>88</v>
      </c>
      <c r="N32" t="s">
        <v>89</v>
      </c>
      <c r="O32" t="s">
        <v>113</v>
      </c>
      <c r="P32" t="s">
        <v>59</v>
      </c>
      <c r="Q32" t="s">
        <v>51</v>
      </c>
      <c r="R32" t="s">
        <v>114</v>
      </c>
      <c r="S32" t="s">
        <v>93</v>
      </c>
      <c r="T32" t="s">
        <v>93</v>
      </c>
      <c r="U32" t="s">
        <v>48</v>
      </c>
      <c r="V32">
        <v>0</v>
      </c>
      <c r="X32" s="5"/>
      <c r="Z32" s="5"/>
      <c r="AB32" s="5"/>
      <c r="AD32" s="5"/>
      <c r="AF32" s="5"/>
      <c r="AH32" s="5"/>
      <c r="AJ32" s="7" t="s">
        <v>123</v>
      </c>
      <c r="AK32" s="8"/>
      <c r="AL32" s="10" t="str">
        <f xml:space="preserve"> IF(AND(AJ32="Goedgekeurd", AK32&lt;&gt;""), M32&amp;"_"&amp;O32&amp;"_"&amp;A32&amp;"_"&amp;D32&amp;"_"&amp;TEXT(AK32,"dd-mm-")&amp;YEAR(AK32), IF(AND(AK32&lt;&gt;"", AJ32&lt;&gt;"In opdracht", AJ32&lt;&gt;"Goedgekeurd", AJ32&lt;&gt;""), "Vermelden op mancolijst met KeuringID:  "&amp;D32,"&lt; Vul hiernaast de juiste status en datum in."))</f>
        <v>&lt; Vul hiernaast de juiste status en datum in.</v>
      </c>
    </row>
    <row r="33" spans="1:38">
      <c r="A33">
        <v>900100433</v>
      </c>
      <c r="B33">
        <v>56</v>
      </c>
      <c r="C33" t="s">
        <v>35</v>
      </c>
      <c r="D33">
        <v>664420</v>
      </c>
      <c r="E33" t="s">
        <v>36</v>
      </c>
      <c r="F33" t="s">
        <v>37</v>
      </c>
      <c r="G33">
        <v>1</v>
      </c>
      <c r="H33" t="s">
        <v>38</v>
      </c>
      <c r="I33" t="s">
        <v>39</v>
      </c>
      <c r="J33" t="s">
        <v>40</v>
      </c>
      <c r="K33" s="1"/>
      <c r="L33">
        <v>1</v>
      </c>
      <c r="M33" t="s">
        <v>115</v>
      </c>
      <c r="N33" t="s">
        <v>116</v>
      </c>
      <c r="O33" t="s">
        <v>52</v>
      </c>
      <c r="P33" t="s">
        <v>117</v>
      </c>
      <c r="Q33" t="s">
        <v>51</v>
      </c>
      <c r="R33" t="s">
        <v>118</v>
      </c>
      <c r="S33" t="s">
        <v>62</v>
      </c>
      <c r="T33" t="s">
        <v>62</v>
      </c>
      <c r="U33" t="s">
        <v>48</v>
      </c>
      <c r="V33">
        <v>0</v>
      </c>
      <c r="X33" s="5"/>
      <c r="Z33" s="5"/>
      <c r="AB33" s="5"/>
      <c r="AD33" s="5"/>
      <c r="AF33" s="5"/>
      <c r="AH33" s="5"/>
      <c r="AJ33" s="7" t="s">
        <v>123</v>
      </c>
      <c r="AK33" s="8"/>
      <c r="AL33" s="10" t="str">
        <f xml:space="preserve"> IF(AND(AJ33="Goedgekeurd", AK33&lt;&gt;""), M33&amp;"_"&amp;O33&amp;"_"&amp;A33&amp;"_"&amp;D33&amp;"_"&amp;TEXT(AK33,"dd-mm-")&amp;YEAR(AK33), IF(AND(AK33&lt;&gt;"", AJ33&lt;&gt;"In opdracht", AJ33&lt;&gt;"Goedgekeurd", AJ33&lt;&gt;""), "Vermelden op mancolijst met KeuringID:  "&amp;D33,"&lt; Vul hiernaast de juiste status en datum in."))</f>
        <v>&lt; Vul hiernaast de juiste status en datum in.</v>
      </c>
    </row>
    <row r="34" spans="1:38">
      <c r="A34">
        <v>900100428</v>
      </c>
      <c r="B34">
        <v>56</v>
      </c>
      <c r="C34" t="s">
        <v>35</v>
      </c>
      <c r="D34">
        <v>664419</v>
      </c>
      <c r="E34" t="s">
        <v>36</v>
      </c>
      <c r="F34" t="s">
        <v>37</v>
      </c>
      <c r="G34">
        <v>1</v>
      </c>
      <c r="H34" t="s">
        <v>38</v>
      </c>
      <c r="I34" t="s">
        <v>39</v>
      </c>
      <c r="J34" t="s">
        <v>40</v>
      </c>
      <c r="K34" s="1"/>
      <c r="L34">
        <v>1</v>
      </c>
      <c r="M34" t="s">
        <v>115</v>
      </c>
      <c r="N34" t="s">
        <v>116</v>
      </c>
      <c r="O34" t="s">
        <v>52</v>
      </c>
      <c r="P34" t="s">
        <v>117</v>
      </c>
      <c r="Q34" t="s">
        <v>51</v>
      </c>
      <c r="R34" t="s">
        <v>118</v>
      </c>
      <c r="S34" t="s">
        <v>62</v>
      </c>
      <c r="T34" t="s">
        <v>62</v>
      </c>
      <c r="U34" t="s">
        <v>48</v>
      </c>
      <c r="V34">
        <v>0</v>
      </c>
      <c r="X34" s="5"/>
      <c r="Z34" s="5"/>
      <c r="AB34" s="5"/>
      <c r="AD34" s="5"/>
      <c r="AF34" s="5"/>
      <c r="AH34" s="5"/>
      <c r="AJ34" s="7" t="s">
        <v>123</v>
      </c>
      <c r="AK34" s="9"/>
      <c r="AL34" s="10" t="str">
        <f xml:space="preserve"> IF(AND(AJ34="Goedgekeurd", AK34&lt;&gt;""), M34&amp;"_"&amp;O34&amp;"_"&amp;A34&amp;"_"&amp;D34&amp;"_"&amp;TEXT(AK34,"dd-mm-")&amp;YEAR(AK34), IF(AND(AK34&lt;&gt;"", AJ34&lt;&gt;"In opdracht", AJ34&lt;&gt;"Goedgekeurd", AJ34&lt;&gt;""), "Vermelden op mancolijst met KeuringID:  "&amp;D34,"&lt;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34">
      <formula1>$AP$1:$AP$5</formula1>
    </dataValidation>
    <dataValidation type="date" allowBlank="1" showDropDown="1" showInputMessage="1" showErrorMessage="1" error="Dit is een keuringsplan voor 2014. De datum moet tussen 1-1-2014 en 30-6-2015 liggen." prompt="Vul de datum in zoals vermeld op het document (d-m-jj)" sqref="AK2:AK34">
      <formula1>41640</formula1>
      <formula2>42185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FormatPr defaultRowHeight="15"/>
  <cols>
    <col min="1" max="1" width="9" bestFit="1" customWidth="1"/>
    <col min="2" max="2" width="34.28515625" bestFit="1" customWidth="1"/>
    <col min="3" max="3" width="18.85546875" bestFit="1" customWidth="1"/>
    <col min="4" max="4" width="11.28515625" bestFit="1" customWidth="1"/>
    <col min="5" max="5" width="12.5703125" bestFit="1" customWidth="1"/>
    <col min="6" max="6" width="7.28515625" bestFit="1" customWidth="1"/>
  </cols>
  <sheetData>
    <row r="1" spans="1:6">
      <c r="A1" s="3" t="s">
        <v>12</v>
      </c>
      <c r="B1" s="3" t="s">
        <v>13</v>
      </c>
      <c r="C1" s="3" t="s">
        <v>127</v>
      </c>
      <c r="D1" s="3" t="s">
        <v>128</v>
      </c>
      <c r="E1" s="3" t="s">
        <v>129</v>
      </c>
      <c r="F1" s="3" t="s">
        <v>130</v>
      </c>
    </row>
    <row r="2" spans="1:6">
      <c r="A2" t="s">
        <v>41</v>
      </c>
      <c r="B2" t="s">
        <v>42</v>
      </c>
      <c r="C2" t="s">
        <v>131</v>
      </c>
      <c r="D2" t="s">
        <v>132</v>
      </c>
      <c r="E2" t="s">
        <v>133</v>
      </c>
      <c r="F2" t="s">
        <v>134</v>
      </c>
    </row>
    <row r="3" spans="1:6">
      <c r="A3" t="s">
        <v>56</v>
      </c>
      <c r="B3" t="s">
        <v>57</v>
      </c>
      <c r="C3" t="s">
        <v>135</v>
      </c>
      <c r="D3" t="s">
        <v>136</v>
      </c>
      <c r="E3" t="s">
        <v>137</v>
      </c>
      <c r="F3" t="s">
        <v>134</v>
      </c>
    </row>
    <row r="4" spans="1:6">
      <c r="A4" t="s">
        <v>81</v>
      </c>
      <c r="B4" t="s">
        <v>82</v>
      </c>
      <c r="C4" t="s">
        <v>138</v>
      </c>
      <c r="D4" t="s">
        <v>139</v>
      </c>
      <c r="E4" t="s">
        <v>140</v>
      </c>
      <c r="F4" t="s">
        <v>134</v>
      </c>
    </row>
    <row r="5" spans="1:6">
      <c r="A5" t="s">
        <v>88</v>
      </c>
      <c r="B5" t="s">
        <v>89</v>
      </c>
      <c r="C5" t="s">
        <v>141</v>
      </c>
      <c r="D5" t="s">
        <v>142</v>
      </c>
      <c r="E5" t="s">
        <v>143</v>
      </c>
      <c r="F5" t="s">
        <v>134</v>
      </c>
    </row>
    <row r="6" spans="1:6">
      <c r="A6" t="s">
        <v>115</v>
      </c>
      <c r="B6" t="s">
        <v>116</v>
      </c>
      <c r="C6" t="s">
        <v>144</v>
      </c>
      <c r="D6" t="s">
        <v>145</v>
      </c>
      <c r="E6" t="s">
        <v>146</v>
      </c>
      <c r="F6" t="s">
        <v>134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lex beekmans</cp:lastModifiedBy>
  <dcterms:created xsi:type="dcterms:W3CDTF">2013-06-20T14:33:33Z</dcterms:created>
  <dcterms:modified xsi:type="dcterms:W3CDTF">2013-06-20T14:34:29Z</dcterms:modified>
</cp:coreProperties>
</file>